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1" l="1"/>
  <c r="G36" i="1"/>
  <c r="G37" i="1"/>
  <c r="G38" i="1"/>
  <c r="P35" i="1"/>
  <c r="Q35" i="1" s="1"/>
  <c r="P36" i="1"/>
  <c r="Q36" i="1" s="1"/>
  <c r="P37" i="1"/>
  <c r="Q37" i="1" s="1"/>
  <c r="P38" i="1"/>
  <c r="Q38" i="1" s="1"/>
  <c r="N35" i="1"/>
  <c r="N36" i="1"/>
  <c r="N37" i="1"/>
  <c r="N38" i="1"/>
  <c r="J35" i="1"/>
  <c r="J36" i="1"/>
  <c r="J37" i="1"/>
  <c r="J38" i="1"/>
  <c r="M35" i="1"/>
  <c r="M36" i="1"/>
  <c r="M37" i="1"/>
  <c r="M38" i="1"/>
  <c r="I38" i="1"/>
  <c r="I37" i="1"/>
  <c r="I36" i="1"/>
  <c r="I35" i="1"/>
  <c r="I63" i="1" l="1"/>
  <c r="I64" i="1"/>
  <c r="I65" i="1"/>
  <c r="I56" i="1"/>
  <c r="I57" i="1"/>
  <c r="I58" i="1"/>
  <c r="I59" i="1"/>
  <c r="I55" i="1"/>
  <c r="I51" i="1"/>
  <c r="I52" i="1"/>
  <c r="I50" i="1"/>
  <c r="G50" i="1"/>
  <c r="J50" i="1"/>
  <c r="M50" i="1"/>
  <c r="N50" i="1"/>
  <c r="P50" i="1"/>
  <c r="Q50" i="1" s="1"/>
  <c r="G51" i="1"/>
  <c r="J51" i="1"/>
  <c r="M51" i="1"/>
  <c r="N51" i="1"/>
  <c r="P51" i="1"/>
  <c r="Q51" i="1" s="1"/>
  <c r="I45" i="1"/>
  <c r="I46" i="1"/>
  <c r="I47" i="1"/>
  <c r="I44" i="1"/>
  <c r="I24" i="1"/>
  <c r="I25" i="1"/>
  <c r="I26" i="1"/>
  <c r="I27" i="1"/>
  <c r="I28" i="1"/>
  <c r="I29" i="1"/>
  <c r="I30" i="1"/>
  <c r="I31" i="1"/>
  <c r="I32" i="1"/>
  <c r="I33" i="1"/>
  <c r="I34" i="1"/>
  <c r="I39" i="1"/>
  <c r="I40" i="1"/>
  <c r="I23" i="1"/>
  <c r="I11" i="1"/>
  <c r="I12" i="1"/>
  <c r="I13" i="1"/>
  <c r="I14" i="1"/>
  <c r="I15" i="1"/>
  <c r="I16" i="1"/>
  <c r="I17" i="1"/>
  <c r="I18" i="1"/>
  <c r="I19" i="1"/>
  <c r="I20" i="1"/>
  <c r="P63" i="1" l="1"/>
  <c r="Q63" i="1" s="1"/>
  <c r="P64" i="1"/>
  <c r="Q64" i="1" s="1"/>
  <c r="P65" i="1"/>
  <c r="Q65" i="1" s="1"/>
  <c r="P62" i="1"/>
  <c r="Q62" i="1" s="1"/>
  <c r="N63" i="1"/>
  <c r="N64" i="1"/>
  <c r="N65" i="1"/>
  <c r="N62" i="1"/>
  <c r="M63" i="1"/>
  <c r="M64" i="1"/>
  <c r="M65" i="1"/>
  <c r="M62" i="1"/>
  <c r="J63" i="1"/>
  <c r="J64" i="1"/>
  <c r="J65" i="1"/>
  <c r="J62" i="1"/>
  <c r="G63" i="1"/>
  <c r="G64" i="1"/>
  <c r="G65" i="1"/>
  <c r="G62" i="1"/>
  <c r="P56" i="1"/>
  <c r="Q56" i="1" s="1"/>
  <c r="P57" i="1"/>
  <c r="Q57" i="1" s="1"/>
  <c r="P58" i="1"/>
  <c r="Q58" i="1" s="1"/>
  <c r="P59" i="1"/>
  <c r="Q59" i="1" s="1"/>
  <c r="P55" i="1"/>
  <c r="Q55" i="1" s="1"/>
  <c r="N56" i="1"/>
  <c r="N57" i="1"/>
  <c r="N58" i="1"/>
  <c r="N59" i="1"/>
  <c r="N55" i="1"/>
  <c r="M56" i="1"/>
  <c r="M57" i="1"/>
  <c r="M58" i="1"/>
  <c r="M59" i="1"/>
  <c r="M55" i="1"/>
  <c r="J56" i="1"/>
  <c r="J57" i="1"/>
  <c r="J58" i="1"/>
  <c r="J59" i="1"/>
  <c r="J55" i="1"/>
  <c r="G56" i="1"/>
  <c r="G57" i="1"/>
  <c r="G58" i="1"/>
  <c r="G59" i="1"/>
  <c r="G55" i="1"/>
  <c r="P45" i="1"/>
  <c r="Q45" i="1" s="1"/>
  <c r="P46" i="1"/>
  <c r="Q46" i="1" s="1"/>
  <c r="P47" i="1"/>
  <c r="Q47" i="1" s="1"/>
  <c r="N45" i="1"/>
  <c r="N46" i="1"/>
  <c r="N47" i="1"/>
  <c r="M45" i="1"/>
  <c r="M46" i="1"/>
  <c r="M47" i="1"/>
  <c r="P44" i="1"/>
  <c r="Q44" i="1" s="1"/>
  <c r="N44" i="1"/>
  <c r="M44" i="1"/>
  <c r="J45" i="1"/>
  <c r="J46" i="1"/>
  <c r="J47" i="1"/>
  <c r="J44" i="1"/>
  <c r="G45" i="1"/>
  <c r="G46" i="1"/>
  <c r="G47" i="1"/>
  <c r="G44" i="1"/>
  <c r="P52" i="1"/>
  <c r="Q52" i="1" s="1"/>
  <c r="N52" i="1"/>
  <c r="M52" i="1"/>
  <c r="J52" i="1"/>
  <c r="G52" i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9" i="1"/>
  <c r="Q39" i="1" s="1"/>
  <c r="P40" i="1"/>
  <c r="Q40" i="1" s="1"/>
  <c r="P23" i="1"/>
  <c r="Q23" i="1" s="1"/>
  <c r="N24" i="1"/>
  <c r="N25" i="1"/>
  <c r="N26" i="1"/>
  <c r="N27" i="1"/>
  <c r="N28" i="1"/>
  <c r="N29" i="1"/>
  <c r="N30" i="1"/>
  <c r="N31" i="1"/>
  <c r="N32" i="1"/>
  <c r="N33" i="1"/>
  <c r="N34" i="1"/>
  <c r="N39" i="1"/>
  <c r="N40" i="1"/>
  <c r="N23" i="1"/>
  <c r="M24" i="1"/>
  <c r="M25" i="1"/>
  <c r="M26" i="1"/>
  <c r="M27" i="1"/>
  <c r="M28" i="1"/>
  <c r="M29" i="1"/>
  <c r="M30" i="1"/>
  <c r="M31" i="1"/>
  <c r="M32" i="1"/>
  <c r="M33" i="1"/>
  <c r="M34" i="1"/>
  <c r="M39" i="1"/>
  <c r="M40" i="1"/>
  <c r="M23" i="1"/>
  <c r="J24" i="1"/>
  <c r="J25" i="1"/>
  <c r="J26" i="1"/>
  <c r="J27" i="1"/>
  <c r="J28" i="1"/>
  <c r="J29" i="1"/>
  <c r="J30" i="1"/>
  <c r="J31" i="1"/>
  <c r="J32" i="1"/>
  <c r="J33" i="1"/>
  <c r="J34" i="1"/>
  <c r="J39" i="1"/>
  <c r="J40" i="1"/>
  <c r="J23" i="1"/>
  <c r="G24" i="1"/>
  <c r="G25" i="1"/>
  <c r="G26" i="1"/>
  <c r="G27" i="1"/>
  <c r="G28" i="1"/>
  <c r="G29" i="1"/>
  <c r="G30" i="1"/>
  <c r="G31" i="1"/>
  <c r="G32" i="1"/>
  <c r="G33" i="1"/>
  <c r="G34" i="1"/>
  <c r="G39" i="1"/>
  <c r="G40" i="1"/>
  <c r="G23" i="1"/>
  <c r="M11" i="1"/>
  <c r="M12" i="1"/>
  <c r="M13" i="1"/>
  <c r="M14" i="1"/>
  <c r="M15" i="1"/>
  <c r="M16" i="1"/>
  <c r="M17" i="1"/>
  <c r="M18" i="1"/>
  <c r="M19" i="1"/>
  <c r="M20" i="1"/>
  <c r="J11" i="1"/>
  <c r="J12" i="1"/>
  <c r="J13" i="1"/>
  <c r="J14" i="1"/>
  <c r="J15" i="1"/>
  <c r="J16" i="1"/>
  <c r="J17" i="1"/>
  <c r="J18" i="1"/>
  <c r="J19" i="1"/>
  <c r="J20" i="1"/>
  <c r="J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N11" i="1"/>
  <c r="N12" i="1"/>
  <c r="N13" i="1"/>
  <c r="N14" i="1"/>
  <c r="N15" i="1"/>
  <c r="N16" i="1"/>
  <c r="N17" i="1"/>
  <c r="N18" i="1"/>
  <c r="N19" i="1"/>
  <c r="N20" i="1"/>
  <c r="G11" i="1"/>
  <c r="G12" i="1"/>
  <c r="G13" i="1"/>
  <c r="G14" i="1"/>
  <c r="G15" i="1"/>
  <c r="G16" i="1"/>
  <c r="G17" i="1"/>
  <c r="G18" i="1"/>
  <c r="G19" i="1"/>
  <c r="G20" i="1"/>
  <c r="G10" i="1"/>
  <c r="G66" i="1" l="1"/>
  <c r="G60" i="1"/>
  <c r="G48" i="1"/>
  <c r="G53" i="1"/>
  <c r="G41" i="1"/>
  <c r="G21" i="1"/>
  <c r="G67" i="1" l="1"/>
  <c r="F3" i="1" s="1"/>
  <c r="M10" i="1"/>
  <c r="N10" i="1"/>
  <c r="P10" i="1"/>
  <c r="Q10" i="1" s="1"/>
  <c r="I10" i="1" l="1"/>
  <c r="Q67" i="1" l="1"/>
  <c r="G68" i="1" l="1"/>
  <c r="G69" i="1" s="1"/>
  <c r="Q68" i="1"/>
  <c r="Q69" i="1" s="1"/>
</calcChain>
</file>

<file path=xl/sharedStrings.xml><?xml version="1.0" encoding="utf-8"?>
<sst xmlns="http://schemas.openxmlformats.org/spreadsheetml/2006/main" count="133" uniqueCount="70">
  <si>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</si>
  <si>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</si>
  <si>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</si>
  <si>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</si>
  <si>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</si>
  <si>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</si>
  <si>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</si>
  <si>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</si>
  <si>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</si>
  <si>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</si>
  <si>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</si>
  <si>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</si>
  <si>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</si>
  <si>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</si>
  <si>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</si>
  <si>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</si>
  <si>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</si>
  <si>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</si>
  <si>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</si>
  <si>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</si>
  <si>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</si>
  <si>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</si>
  <si>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</si>
  <si>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</si>
  <si>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</si>
  <si>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</si>
  <si>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</si>
  <si>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</si>
  <si>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</si>
  <si>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</si>
  <si>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СП "ЦЭС" ХЭС  </t>
  </si>
  <si>
    <t xml:space="preserve">Итого по СП "СЭС" ХЭС  </t>
  </si>
  <si>
    <t>1.4. филиал АО «ДРСК» «Электрические сети ЕАО»</t>
  </si>
  <si>
    <t>1.5. филиал АО «ДРСК» «Южно-Якутские электрические сети»</t>
  </si>
  <si>
    <t xml:space="preserve">Итого по филиалу "ЭС ЕАО"  </t>
  </si>
  <si>
    <t xml:space="preserve">Итого по филиалу "ЮЯЭС ЭС"  </t>
  </si>
  <si>
    <t>Изолятор опорный, ИО-10-3,75 II У3 ГОСТ Р 52034-2008</t>
  </si>
  <si>
    <t>изолятор проходной, ИП-10/630-7,5 УХЛ-2 ГОСТ 20454-85</t>
  </si>
  <si>
    <t>Изолятор проходной, 2ИЭ.813.031 ГОСТ 19797-85</t>
  </si>
  <si>
    <t>Изолятор проходной, ИПУ-35/1600-7,5 УХЛ1 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</si>
  <si>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</si>
  <si>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</si>
  <si>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</si>
  <si>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</si>
  <si>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</si>
  <si>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ИП-10/630-7,5 УХЛ 1</t>
  </si>
  <si>
    <t>Изолятор проходной усиленный , ИПУ-10/630-7.5 УХЛ1 (овальный  флянец)</t>
  </si>
  <si>
    <t>Изолятор опорный, РО-1 У3</t>
  </si>
  <si>
    <t>Изолятор опорный, ИОР-10-7,5 I УХЛ2 ГОСТ Р 52034-2008</t>
  </si>
  <si>
    <t>Изолятор опорный, ИО-10-7,5 II У3</t>
  </si>
  <si>
    <t>Изолятор опорный, ИО-10-20 У3 ГОСТ Р 52034-2008</t>
  </si>
  <si>
    <t>Изолятор опорный, ИО-1-2,5У3 ГОСТ Р 52034-2008</t>
  </si>
  <si>
    <t>Изолятор проходной , ИПУ-10/1600-12,5УХЛ1 ГОСТ 20454-85</t>
  </si>
  <si>
    <t>Изолятор проходной, ИПТ-10/630 А01 ГОСТ 15150-69</t>
  </si>
  <si>
    <t>Изолятор проходной, ИПУ-10/1000-7,5 УХЛ1 ГОСТ 20454-85</t>
  </si>
  <si>
    <t>Изолятор, ИОР-10-7,5 I УХЛ Т2</t>
  </si>
  <si>
    <t>Изолятор опорный , ИО-6-3,75 1 У3 ГОСТ Р 52034-2008</t>
  </si>
  <si>
    <t>Изолятор опорный, ИОР-10-7,5 II УХЛ2 ГОСТ Р 52034-2008</t>
  </si>
  <si>
    <t>1.3.2 СП «Центральные электрические сети» г. Хабаровск</t>
  </si>
  <si>
    <t>Изолятор проходной усиленный , ИПУ-10/630-7.5 УХЛ1 (овальный  фланец)</t>
  </si>
  <si>
    <t>Изолятор опорный, ИО-10-7,5 II У3 ГОСТ Р 52034-2008.</t>
  </si>
  <si>
    <t>Изолятор проходной, ИПТВ-1/250-01 ГОСТ 15150-69.</t>
  </si>
  <si>
    <t>Изолятор проходной, ИПТ-1/250-01 ГОСТ 15150-69.</t>
  </si>
  <si>
    <t>Изолятор проходной, ИПТ-1/400-01 ГОСТ 15150-69.</t>
  </si>
  <si>
    <t>Изолятор проходной, ИПТВ-1/400-630-01 ГОСТ 15150-69.</t>
  </si>
  <si>
    <t>Изолятор проходной, ИПТ 6-10/250 А 01 ГОСТ 15150-69.</t>
  </si>
  <si>
    <t>Изолятор проходной, ИП-10/630-7,5 УХЛ 1 ГОСТ 20454-85.</t>
  </si>
  <si>
    <t>Изолятор проходной квадратный флянец, ИПУ-10/630-7,5 УХЛ1( квадратный фланец) ГОСТ 20454-85</t>
  </si>
  <si>
    <t>Изолятор проходной усиленный , ИПУ-10/630-7.5 УХЛ1 (овальный  фланец) ГОСТ 15150-69.</t>
  </si>
  <si>
    <t>Изолятор проходной, ИПУ-10/630-7,5 УХЛ1 ГОСТ 20454-85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</si>
</sst>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0" fontId="4" fillId="0" borderId="34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9" xfId="0" applyNumberFormat="1" applyFont="1" applyFill="1" applyBorder="1" applyAlignment="1" applyProtection="1">
      <alignment horizontal="center" vertical="top" wrapText="1"/>
      <protection locked="0"/>
    </xf>
    <xf numFmtId="4" fontId="20" fillId="5" borderId="40" xfId="0" applyNumberFormat="1" applyFont="1" applyFill="1" applyBorder="1" applyAlignment="1" applyProtection="1">
      <alignment horizontal="center" vertical="top" wrapText="1"/>
    </xf>
    <xf numFmtId="0" fontId="4" fillId="5" borderId="41" xfId="0" applyFont="1" applyFill="1" applyBorder="1" applyAlignment="1">
      <alignment horizontal="center"/>
    </xf>
    <xf numFmtId="49" fontId="2" fillId="6" borderId="42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43" xfId="0" applyNumberFormat="1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 wrapText="1" indent="2"/>
    </xf>
    <xf numFmtId="0" fontId="4" fillId="5" borderId="27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center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1" fontId="4" fillId="0" borderId="31" xfId="0" applyNumberFormat="1" applyFont="1" applyBorder="1" applyAlignment="1">
      <alignment horizontal="right" vertical="top"/>
    </xf>
    <xf numFmtId="4" fontId="8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4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9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18" fillId="0" borderId="37" xfId="0" applyNumberFormat="1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6" fillId="8" borderId="29" xfId="0" applyFont="1" applyFill="1" applyBorder="1" applyAlignment="1">
      <alignment horizontal="center"/>
    </xf>
    <xf numFmtId="0" fontId="17" fillId="8" borderId="0" xfId="0" applyFont="1" applyFill="1" applyAlignment="1"/>
    <xf numFmtId="0" fontId="17" fillId="8" borderId="30" xfId="0" applyFont="1" applyFill="1" applyBorder="1" applyAlignment="1"/>
    <xf numFmtId="0" fontId="16" fillId="7" borderId="31" xfId="0" applyFont="1" applyFill="1" applyBorder="1" applyAlignment="1">
      <alignment horizontal="center"/>
    </xf>
    <xf numFmtId="0" fontId="17" fillId="7" borderId="31" xfId="0" applyFont="1" applyFill="1" applyBorder="1" applyAlignment="1"/>
    <xf numFmtId="0" fontId="16" fillId="7" borderId="29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30" xfId="0" applyFont="1" applyFill="1" applyBorder="1" applyAlignment="1"/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9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6" fillId="8" borderId="31" xfId="0" applyFont="1" applyFill="1" applyBorder="1" applyAlignment="1">
      <alignment horizontal="center"/>
    </xf>
    <xf numFmtId="0" fontId="17" fillId="8" borderId="3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"/>
  <sheetViews>
    <sheetView tabSelected="1" topLeftCell="A31" zoomScaleNormal="100" workbookViewId="0">
      <selection activeCell="C59" sqref="C59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5" t="s">
        <v>17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3" t="s">
        <v>10</v>
      </c>
      <c r="C3" s="64"/>
      <c r="D3" s="64"/>
      <c r="E3" s="86"/>
      <c r="F3" s="59">
        <f>G67</f>
        <v>1800574.1549999998</v>
      </c>
      <c r="G3" s="19" t="s">
        <v>2</v>
      </c>
      <c r="H3" s="1"/>
      <c r="I3" s="63" t="s">
        <v>22</v>
      </c>
      <c r="J3" s="64"/>
      <c r="K3" s="64"/>
      <c r="L3" s="64"/>
      <c r="M3" s="64"/>
      <c r="N3" s="64"/>
      <c r="O3" s="64"/>
      <c r="P3" s="64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90"/>
      <c r="C4" s="90"/>
      <c r="D4" s="90"/>
      <c r="E4" s="90"/>
      <c r="F4" s="90"/>
      <c r="G4" s="90"/>
      <c r="H4" s="1"/>
      <c r="I4" s="97" t="s">
        <v>18</v>
      </c>
      <c r="J4" s="97"/>
      <c r="K4" s="97"/>
      <c r="L4" s="9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1" t="s">
        <v>11</v>
      </c>
      <c r="C7" s="86"/>
      <c r="D7" s="92"/>
      <c r="E7" s="92"/>
      <c r="F7" s="93"/>
      <c r="G7" s="94"/>
      <c r="H7" s="5"/>
      <c r="I7" s="63" t="s">
        <v>21</v>
      </c>
      <c r="J7" s="64"/>
      <c r="K7" s="64"/>
      <c r="L7" s="64"/>
      <c r="M7" s="64"/>
      <c r="N7" s="64"/>
      <c r="O7" s="64"/>
      <c r="P7" s="64"/>
      <c r="Q7" s="6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98" t="s">
        <v>24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10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0">
        <v>1</v>
      </c>
      <c r="C10" s="47" t="s">
        <v>36</v>
      </c>
      <c r="D10" s="31" t="s">
        <v>12</v>
      </c>
      <c r="E10" s="28">
        <v>421.31666666666666</v>
      </c>
      <c r="F10" s="58">
        <v>12</v>
      </c>
      <c r="G10" s="29">
        <f>E10*F10</f>
        <v>5055.8</v>
      </c>
      <c r="H10" s="1"/>
      <c r="I10" s="16">
        <f>B10</f>
        <v>1</v>
      </c>
      <c r="J10" s="32" t="str">
        <f>C10</f>
        <v>Изолятор опорный, ИО-10-3,75 II У3 ГОСТ Р 52034-2008</v>
      </c>
      <c r="K10" s="12"/>
      <c r="L10" s="12"/>
      <c r="M10" s="17" t="str">
        <f>D10</f>
        <v>шт.</v>
      </c>
      <c r="N10" s="20">
        <f>E10</f>
        <v>421.31666666666666</v>
      </c>
      <c r="O10" s="11"/>
      <c r="P10" s="17">
        <f>F10</f>
        <v>12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0">
        <v>2</v>
      </c>
      <c r="C11" s="47" t="s">
        <v>37</v>
      </c>
      <c r="D11" s="31" t="s">
        <v>12</v>
      </c>
      <c r="E11" s="28">
        <v>1638.4430769230769</v>
      </c>
      <c r="F11" s="58">
        <v>13</v>
      </c>
      <c r="G11" s="29">
        <f t="shared" ref="G11:G20" si="0">E11*F11</f>
        <v>21299.759999999998</v>
      </c>
      <c r="H11" s="1"/>
      <c r="I11" s="16">
        <f t="shared" ref="I11:I20" si="1">B11</f>
        <v>2</v>
      </c>
      <c r="J11" s="32" t="str">
        <f t="shared" ref="J11:J20" si="2">C11</f>
        <v>изолятор проходной, ИП-10/630-7,5 УХЛ-2 ГОСТ 20454-85</v>
      </c>
      <c r="K11" s="12"/>
      <c r="L11" s="12"/>
      <c r="M11" s="17" t="str">
        <f t="shared" ref="M11:M20" si="3">D11</f>
        <v>шт.</v>
      </c>
      <c r="N11" s="20">
        <f t="shared" ref="N11:N20" si="4">E11</f>
        <v>1638.4430769230769</v>
      </c>
      <c r="O11" s="11"/>
      <c r="P11" s="17">
        <f t="shared" ref="P11:P20" si="5">F11</f>
        <v>13</v>
      </c>
      <c r="Q11" s="18">
        <f t="shared" ref="Q11:Q20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0">
        <v>3</v>
      </c>
      <c r="C12" s="47" t="s">
        <v>38</v>
      </c>
      <c r="D12" s="31" t="s">
        <v>12</v>
      </c>
      <c r="E12" s="28">
        <v>4051.1083333333336</v>
      </c>
      <c r="F12" s="58">
        <v>6</v>
      </c>
      <c r="G12" s="29">
        <f t="shared" si="0"/>
        <v>24306.65</v>
      </c>
      <c r="H12" s="1"/>
      <c r="I12" s="16">
        <f t="shared" si="1"/>
        <v>3</v>
      </c>
      <c r="J12" s="32" t="str">
        <f t="shared" si="2"/>
        <v>Изолятор проходной, 2ИЭ.813.031 ГОСТ 19797-85</v>
      </c>
      <c r="K12" s="12"/>
      <c r="L12" s="12"/>
      <c r="M12" s="17" t="str">
        <f t="shared" si="3"/>
        <v>шт.</v>
      </c>
      <c r="N12" s="20">
        <f t="shared" si="4"/>
        <v>4051.1083333333336</v>
      </c>
      <c r="O12" s="11"/>
      <c r="P12" s="17">
        <f t="shared" si="5"/>
        <v>6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30">
        <v>4</v>
      </c>
      <c r="C13" s="47" t="s">
        <v>39</v>
      </c>
      <c r="D13" s="31" t="s">
        <v>12</v>
      </c>
      <c r="E13" s="28">
        <v>16935.376666666667</v>
      </c>
      <c r="F13" s="58">
        <v>3</v>
      </c>
      <c r="G13" s="29">
        <f t="shared" si="0"/>
        <v>50806.130000000005</v>
      </c>
      <c r="H13" s="1"/>
      <c r="I13" s="16">
        <f t="shared" si="1"/>
        <v>4</v>
      </c>
      <c r="J13" s="32" t="str">
        <f t="shared" si="2"/>
        <v>Изолятор проходной, ИПУ-35/1600-7,5 УХЛ1 ГОСТ 20454-85</v>
      </c>
      <c r="K13" s="12"/>
      <c r="L13" s="12"/>
      <c r="M13" s="17" t="str">
        <f t="shared" si="3"/>
        <v>шт.</v>
      </c>
      <c r="N13" s="20">
        <f t="shared" si="4"/>
        <v>16935.376666666667</v>
      </c>
      <c r="O13" s="11"/>
      <c r="P13" s="17">
        <f t="shared" si="5"/>
        <v>3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30">
        <v>5</v>
      </c>
      <c r="C14" s="47" t="s">
        <v>40</v>
      </c>
      <c r="D14" s="31" t="s">
        <v>12</v>
      </c>
      <c r="E14" s="28">
        <v>135.75818181818181</v>
      </c>
      <c r="F14" s="58">
        <v>22</v>
      </c>
      <c r="G14" s="29">
        <f t="shared" si="0"/>
        <v>2986.68</v>
      </c>
      <c r="H14" s="1"/>
      <c r="I14" s="16">
        <f t="shared" si="1"/>
        <v>5</v>
      </c>
      <c r="J14" s="32" t="str">
        <f t="shared" si="2"/>
        <v>Изолятор проходной, ИПТ-1/250-01</v>
      </c>
      <c r="K14" s="12"/>
      <c r="L14" s="12"/>
      <c r="M14" s="17" t="str">
        <f t="shared" si="3"/>
        <v>шт.</v>
      </c>
      <c r="N14" s="20">
        <f t="shared" si="4"/>
        <v>135.75818181818181</v>
      </c>
      <c r="O14" s="11"/>
      <c r="P14" s="17">
        <f t="shared" si="5"/>
        <v>22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30">
        <v>6</v>
      </c>
      <c r="C15" s="47" t="s">
        <v>41</v>
      </c>
      <c r="D15" s="31" t="s">
        <v>12</v>
      </c>
      <c r="E15" s="28">
        <v>140.44222222222223</v>
      </c>
      <c r="F15" s="58">
        <v>9</v>
      </c>
      <c r="G15" s="29">
        <f t="shared" si="0"/>
        <v>1263.98</v>
      </c>
      <c r="H15" s="1"/>
      <c r="I15" s="16">
        <f t="shared" si="1"/>
        <v>6</v>
      </c>
      <c r="J15" s="32" t="str">
        <f t="shared" si="2"/>
        <v>Изолятор проходной, ИПТ-1/630-01</v>
      </c>
      <c r="K15" s="12"/>
      <c r="L15" s="12"/>
      <c r="M15" s="17" t="str">
        <f t="shared" si="3"/>
        <v>шт.</v>
      </c>
      <c r="N15" s="20">
        <f t="shared" si="4"/>
        <v>140.44222222222223</v>
      </c>
      <c r="O15" s="11"/>
      <c r="P15" s="17">
        <f t="shared" si="5"/>
        <v>9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30">
        <v>7</v>
      </c>
      <c r="C16" s="47" t="s">
        <v>42</v>
      </c>
      <c r="D16" s="31" t="s">
        <v>12</v>
      </c>
      <c r="E16" s="28">
        <v>135.75833333333333</v>
      </c>
      <c r="F16" s="58">
        <v>12</v>
      </c>
      <c r="G16" s="29">
        <f t="shared" si="0"/>
        <v>1629.1</v>
      </c>
      <c r="H16" s="1"/>
      <c r="I16" s="16">
        <f t="shared" si="1"/>
        <v>7</v>
      </c>
      <c r="J16" s="32" t="str">
        <f t="shared" si="2"/>
        <v>Изолятор проходной, ИПТ-1/400-01</v>
      </c>
      <c r="K16" s="12"/>
      <c r="L16" s="12"/>
      <c r="M16" s="17" t="str">
        <f t="shared" si="3"/>
        <v>шт.</v>
      </c>
      <c r="N16" s="20">
        <f t="shared" si="4"/>
        <v>135.75833333333333</v>
      </c>
      <c r="O16" s="11"/>
      <c r="P16" s="17">
        <f t="shared" si="5"/>
        <v>12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30">
        <v>8</v>
      </c>
      <c r="C17" s="47" t="s">
        <v>43</v>
      </c>
      <c r="D17" s="31" t="s">
        <v>12</v>
      </c>
      <c r="E17" s="28">
        <v>168.52500000000001</v>
      </c>
      <c r="F17" s="58">
        <v>6</v>
      </c>
      <c r="G17" s="29">
        <f t="shared" si="0"/>
        <v>1011.1500000000001</v>
      </c>
      <c r="H17" s="1"/>
      <c r="I17" s="16">
        <f t="shared" si="1"/>
        <v>8</v>
      </c>
      <c r="J17" s="32" t="str">
        <f t="shared" si="2"/>
        <v>Изолятор проходной, ИПТВ-1/400-630-01</v>
      </c>
      <c r="K17" s="12"/>
      <c r="L17" s="12"/>
      <c r="M17" s="17" t="str">
        <f t="shared" si="3"/>
        <v>шт.</v>
      </c>
      <c r="N17" s="20">
        <f t="shared" si="4"/>
        <v>168.52500000000001</v>
      </c>
      <c r="O17" s="11"/>
      <c r="P17" s="17">
        <f t="shared" si="5"/>
        <v>6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30">
        <v>9</v>
      </c>
      <c r="C18" s="47" t="s">
        <v>44</v>
      </c>
      <c r="D18" s="31" t="s">
        <v>12</v>
      </c>
      <c r="E18" s="28">
        <v>424.66666666666669</v>
      </c>
      <c r="F18" s="58">
        <v>24</v>
      </c>
      <c r="G18" s="29">
        <f t="shared" si="0"/>
        <v>10192</v>
      </c>
      <c r="H18" s="1"/>
      <c r="I18" s="16">
        <f t="shared" si="1"/>
        <v>9</v>
      </c>
      <c r="J18" s="32" t="str">
        <f t="shared" si="2"/>
        <v>Изолятор проходной, ИПТ 6-10/250 А 01</v>
      </c>
      <c r="K18" s="12"/>
      <c r="L18" s="12"/>
      <c r="M18" s="17" t="str">
        <f t="shared" si="3"/>
        <v>шт.</v>
      </c>
      <c r="N18" s="20">
        <f t="shared" si="4"/>
        <v>424.66666666666669</v>
      </c>
      <c r="O18" s="11"/>
      <c r="P18" s="17">
        <f t="shared" si="5"/>
        <v>24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30">
        <v>10</v>
      </c>
      <c r="C19" s="47" t="s">
        <v>45</v>
      </c>
      <c r="D19" s="31" t="s">
        <v>12</v>
      </c>
      <c r="E19" s="28">
        <v>1638.4422222222222</v>
      </c>
      <c r="F19" s="58">
        <v>9</v>
      </c>
      <c r="G19" s="29">
        <f t="shared" si="0"/>
        <v>14745.98</v>
      </c>
      <c r="H19" s="1"/>
      <c r="I19" s="16">
        <f t="shared" si="1"/>
        <v>10</v>
      </c>
      <c r="J19" s="32" t="str">
        <f t="shared" si="2"/>
        <v>Изолятор проходной, ИП-10/630-7,5 УХЛ 1</v>
      </c>
      <c r="K19" s="12"/>
      <c r="L19" s="12"/>
      <c r="M19" s="17" t="str">
        <f t="shared" si="3"/>
        <v>шт.</v>
      </c>
      <c r="N19" s="20">
        <f t="shared" si="4"/>
        <v>1638.4422222222222</v>
      </c>
      <c r="O19" s="11"/>
      <c r="P19" s="17">
        <f t="shared" si="5"/>
        <v>9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30">
        <v>11</v>
      </c>
      <c r="C20" s="47" t="s">
        <v>59</v>
      </c>
      <c r="D20" s="31" t="s">
        <v>12</v>
      </c>
      <c r="E20" s="28">
        <v>1748.0091228070175</v>
      </c>
      <c r="F20" s="58">
        <v>114</v>
      </c>
      <c r="G20" s="29">
        <f t="shared" si="0"/>
        <v>199273.04</v>
      </c>
      <c r="H20" s="1"/>
      <c r="I20" s="16">
        <f t="shared" si="1"/>
        <v>11</v>
      </c>
      <c r="J20" s="32" t="str">
        <f t="shared" si="2"/>
        <v>Изолятор проходной усиленный , ИПУ-10/630-7.5 УХЛ1 (овальный  фланец)</v>
      </c>
      <c r="K20" s="12"/>
      <c r="L20" s="12"/>
      <c r="M20" s="17" t="str">
        <f t="shared" si="3"/>
        <v>шт.</v>
      </c>
      <c r="N20" s="20">
        <f t="shared" si="4"/>
        <v>1748.0091228070175</v>
      </c>
      <c r="O20" s="11"/>
      <c r="P20" s="17">
        <f t="shared" si="5"/>
        <v>114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101" t="s">
        <v>25</v>
      </c>
      <c r="C21" s="102"/>
      <c r="D21" s="11"/>
      <c r="E21" s="11"/>
      <c r="F21" s="35"/>
      <c r="G21" s="33">
        <f>SUM(G10:G20)</f>
        <v>332570.27</v>
      </c>
      <c r="H21" s="1"/>
      <c r="I21" s="16"/>
      <c r="J21" s="27"/>
      <c r="K21" s="12"/>
      <c r="L21" s="12"/>
      <c r="M21" s="17"/>
      <c r="N21" s="20"/>
      <c r="O21" s="11"/>
      <c r="P21" s="17"/>
      <c r="Q21" s="18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x14ac:dyDescent="0.25">
      <c r="A22" s="6"/>
      <c r="B22" s="72" t="s">
        <v>26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6"/>
      <c r="B23" s="30">
        <v>1</v>
      </c>
      <c r="C23" s="47" t="s">
        <v>47</v>
      </c>
      <c r="D23" s="36" t="s">
        <v>12</v>
      </c>
      <c r="E23" s="36">
        <v>140.43899999999999</v>
      </c>
      <c r="F23" s="58">
        <v>5</v>
      </c>
      <c r="G23" s="37">
        <f>E23*F23</f>
        <v>702.19499999999994</v>
      </c>
      <c r="H23" s="1"/>
      <c r="I23" s="16">
        <f>B23</f>
        <v>1</v>
      </c>
      <c r="J23" s="27" t="str">
        <f t="shared" ref="J23:J40" si="7">C23</f>
        <v>Изолятор опорный, РО-1 У3</v>
      </c>
      <c r="K23" s="12"/>
      <c r="L23" s="12"/>
      <c r="M23" s="17" t="str">
        <f>D23</f>
        <v>шт.</v>
      </c>
      <c r="N23" s="20">
        <f t="shared" ref="N23:N40" si="8">E23</f>
        <v>140.43899999999999</v>
      </c>
      <c r="O23" s="11"/>
      <c r="P23" s="17">
        <f t="shared" ref="P23:P40" si="9">F23</f>
        <v>5</v>
      </c>
      <c r="Q23" s="18">
        <f t="shared" ref="Q23:Q40" si="10">O23*P23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6"/>
      <c r="B24" s="30">
        <v>2</v>
      </c>
      <c r="C24" s="47" t="s">
        <v>48</v>
      </c>
      <c r="D24" s="36" t="s">
        <v>12</v>
      </c>
      <c r="E24" s="36">
        <v>421.31666666666666</v>
      </c>
      <c r="F24" s="58">
        <v>18</v>
      </c>
      <c r="G24" s="37">
        <f t="shared" ref="G24:G40" si="11">E24*F24</f>
        <v>7583.7</v>
      </c>
      <c r="H24" s="1"/>
      <c r="I24" s="16">
        <f t="shared" ref="I24:I40" si="12">B24</f>
        <v>2</v>
      </c>
      <c r="J24" s="27" t="str">
        <f t="shared" si="7"/>
        <v>Изолятор опорный, ИОР-10-7,5 I УХЛ2 ГОСТ Р 52034-2008</v>
      </c>
      <c r="K24" s="12"/>
      <c r="L24" s="12"/>
      <c r="M24" s="17" t="str">
        <f t="shared" ref="M24:M40" si="13">D24</f>
        <v>шт.</v>
      </c>
      <c r="N24" s="20">
        <f t="shared" si="8"/>
        <v>421.31666666666666</v>
      </c>
      <c r="O24" s="11"/>
      <c r="P24" s="17">
        <f t="shared" si="9"/>
        <v>18</v>
      </c>
      <c r="Q24" s="18">
        <f t="shared" si="10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6"/>
      <c r="B25" s="30">
        <v>3</v>
      </c>
      <c r="C25" s="47" t="s">
        <v>60</v>
      </c>
      <c r="D25" s="36" t="s">
        <v>12</v>
      </c>
      <c r="E25" s="36">
        <v>421.31661354581672</v>
      </c>
      <c r="F25" s="58">
        <v>251</v>
      </c>
      <c r="G25" s="37">
        <f t="shared" si="11"/>
        <v>105750.47</v>
      </c>
      <c r="H25" s="1"/>
      <c r="I25" s="16">
        <f t="shared" si="12"/>
        <v>3</v>
      </c>
      <c r="J25" s="27" t="str">
        <f t="shared" si="7"/>
        <v>Изолятор опорный, ИО-10-7,5 II У3 ГОСТ Р 52034-2008.</v>
      </c>
      <c r="K25" s="12"/>
      <c r="L25" s="12"/>
      <c r="M25" s="17" t="str">
        <f t="shared" si="13"/>
        <v>шт.</v>
      </c>
      <c r="N25" s="20">
        <f t="shared" si="8"/>
        <v>421.31661354581672</v>
      </c>
      <c r="O25" s="11"/>
      <c r="P25" s="17">
        <f t="shared" si="9"/>
        <v>251</v>
      </c>
      <c r="Q25" s="18">
        <f t="shared" si="10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6"/>
      <c r="B26" s="30">
        <v>4</v>
      </c>
      <c r="C26" s="47" t="s">
        <v>50</v>
      </c>
      <c r="D26" s="36" t="s">
        <v>12</v>
      </c>
      <c r="E26" s="36">
        <v>3400.3415624999998</v>
      </c>
      <c r="F26" s="58">
        <v>32</v>
      </c>
      <c r="G26" s="37">
        <f t="shared" si="11"/>
        <v>108810.93</v>
      </c>
      <c r="H26" s="1"/>
      <c r="I26" s="16">
        <f t="shared" si="12"/>
        <v>4</v>
      </c>
      <c r="J26" s="27" t="str">
        <f t="shared" si="7"/>
        <v>Изолятор опорный, ИО-10-20 У3 ГОСТ Р 52034-2008</v>
      </c>
      <c r="K26" s="12"/>
      <c r="L26" s="12"/>
      <c r="M26" s="17" t="str">
        <f t="shared" si="13"/>
        <v>шт.</v>
      </c>
      <c r="N26" s="20">
        <f t="shared" si="8"/>
        <v>3400.3415624999998</v>
      </c>
      <c r="O26" s="11"/>
      <c r="P26" s="17">
        <f t="shared" si="9"/>
        <v>32</v>
      </c>
      <c r="Q26" s="18">
        <f t="shared" si="10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30">
        <v>5</v>
      </c>
      <c r="C27" s="47" t="s">
        <v>36</v>
      </c>
      <c r="D27" s="36" t="s">
        <v>12</v>
      </c>
      <c r="E27" s="36">
        <v>421.31674698795183</v>
      </c>
      <c r="F27" s="58">
        <v>83</v>
      </c>
      <c r="G27" s="37">
        <f t="shared" si="11"/>
        <v>34969.29</v>
      </c>
      <c r="H27" s="1"/>
      <c r="I27" s="16">
        <f t="shared" si="12"/>
        <v>5</v>
      </c>
      <c r="J27" s="27" t="str">
        <f t="shared" si="7"/>
        <v>Изолятор опорный, ИО-10-3,75 II У3 ГОСТ Р 52034-2008</v>
      </c>
      <c r="K27" s="12"/>
      <c r="L27" s="12"/>
      <c r="M27" s="17" t="str">
        <f t="shared" si="13"/>
        <v>шт.</v>
      </c>
      <c r="N27" s="20">
        <f t="shared" si="8"/>
        <v>421.31674698795183</v>
      </c>
      <c r="O27" s="11"/>
      <c r="P27" s="17">
        <f t="shared" si="9"/>
        <v>83</v>
      </c>
      <c r="Q27" s="18">
        <f t="shared" si="10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6"/>
      <c r="B28" s="30">
        <v>6</v>
      </c>
      <c r="C28" s="47" t="s">
        <v>51</v>
      </c>
      <c r="D28" s="36" t="s">
        <v>12</v>
      </c>
      <c r="E28" s="36">
        <v>327.69140625</v>
      </c>
      <c r="F28" s="58">
        <v>64</v>
      </c>
      <c r="G28" s="37">
        <f t="shared" si="11"/>
        <v>20972.25</v>
      </c>
      <c r="H28" s="1"/>
      <c r="I28" s="16">
        <f t="shared" si="12"/>
        <v>6</v>
      </c>
      <c r="J28" s="27" t="str">
        <f t="shared" si="7"/>
        <v>Изолятор опорный, ИО-1-2,5У3 ГОСТ Р 52034-2008</v>
      </c>
      <c r="K28" s="12"/>
      <c r="L28" s="12"/>
      <c r="M28" s="17" t="str">
        <f t="shared" si="13"/>
        <v>шт.</v>
      </c>
      <c r="N28" s="20">
        <f t="shared" si="8"/>
        <v>327.69140625</v>
      </c>
      <c r="O28" s="11"/>
      <c r="P28" s="17">
        <f t="shared" si="9"/>
        <v>64</v>
      </c>
      <c r="Q28" s="18">
        <f t="shared" si="10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30">
        <v>7</v>
      </c>
      <c r="C29" s="47" t="s">
        <v>37</v>
      </c>
      <c r="D29" s="36" t="s">
        <v>12</v>
      </c>
      <c r="E29" s="36">
        <v>1638.442121212121</v>
      </c>
      <c r="F29" s="58">
        <v>33</v>
      </c>
      <c r="G29" s="37">
        <f t="shared" si="11"/>
        <v>54068.59</v>
      </c>
      <c r="H29" s="1"/>
      <c r="I29" s="16">
        <f t="shared" si="12"/>
        <v>7</v>
      </c>
      <c r="J29" s="27" t="str">
        <f t="shared" si="7"/>
        <v>изолятор проходной, ИП-10/630-7,5 УХЛ-2 ГОСТ 20454-85</v>
      </c>
      <c r="K29" s="12"/>
      <c r="L29" s="12"/>
      <c r="M29" s="17" t="str">
        <f t="shared" si="13"/>
        <v>шт.</v>
      </c>
      <c r="N29" s="20">
        <f t="shared" si="8"/>
        <v>1638.442121212121</v>
      </c>
      <c r="O29" s="11"/>
      <c r="P29" s="17">
        <f t="shared" si="9"/>
        <v>33</v>
      </c>
      <c r="Q29" s="18">
        <f t="shared" si="1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6"/>
      <c r="B30" s="30">
        <v>8</v>
      </c>
      <c r="C30" s="47" t="s">
        <v>52</v>
      </c>
      <c r="D30" s="36" t="s">
        <v>12</v>
      </c>
      <c r="E30" s="36">
        <v>8776.3666666666668</v>
      </c>
      <c r="F30" s="58">
        <v>6</v>
      </c>
      <c r="G30" s="37">
        <f t="shared" si="11"/>
        <v>52658.2</v>
      </c>
      <c r="H30" s="1"/>
      <c r="I30" s="16">
        <f t="shared" si="12"/>
        <v>8</v>
      </c>
      <c r="J30" s="27" t="str">
        <f t="shared" si="7"/>
        <v>Изолятор проходной , ИПУ-10/1600-12,5УХЛ1 ГОСТ 20454-85</v>
      </c>
      <c r="K30" s="12"/>
      <c r="L30" s="12"/>
      <c r="M30" s="17" t="str">
        <f t="shared" si="13"/>
        <v>шт.</v>
      </c>
      <c r="N30" s="20">
        <f t="shared" si="8"/>
        <v>8776.3666666666668</v>
      </c>
      <c r="O30" s="11"/>
      <c r="P30" s="17">
        <f t="shared" si="9"/>
        <v>6</v>
      </c>
      <c r="Q30" s="18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30">
        <v>9</v>
      </c>
      <c r="C31" s="47" t="s">
        <v>61</v>
      </c>
      <c r="D31" s="36" t="s">
        <v>12</v>
      </c>
      <c r="E31" s="36">
        <v>102.9915625</v>
      </c>
      <c r="F31" s="58">
        <v>32</v>
      </c>
      <c r="G31" s="37">
        <f t="shared" si="11"/>
        <v>3295.73</v>
      </c>
      <c r="H31" s="1"/>
      <c r="I31" s="16">
        <f t="shared" si="12"/>
        <v>9</v>
      </c>
      <c r="J31" s="27" t="str">
        <f t="shared" si="7"/>
        <v>Изолятор проходной, ИПТВ-1/250-01 ГОСТ 15150-69.</v>
      </c>
      <c r="K31" s="12"/>
      <c r="L31" s="12"/>
      <c r="M31" s="17" t="str">
        <f t="shared" si="13"/>
        <v>шт.</v>
      </c>
      <c r="N31" s="20">
        <f t="shared" si="8"/>
        <v>102.9915625</v>
      </c>
      <c r="O31" s="11"/>
      <c r="P31" s="17">
        <f t="shared" si="9"/>
        <v>32</v>
      </c>
      <c r="Q31" s="18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6"/>
      <c r="B32" s="30">
        <v>10</v>
      </c>
      <c r="C32" s="47" t="s">
        <v>62</v>
      </c>
      <c r="D32" s="36" t="s">
        <v>12</v>
      </c>
      <c r="E32" s="36">
        <v>135.75842105263158</v>
      </c>
      <c r="F32" s="58">
        <v>38</v>
      </c>
      <c r="G32" s="37">
        <f t="shared" si="11"/>
        <v>5158.82</v>
      </c>
      <c r="H32" s="1"/>
      <c r="I32" s="16">
        <f t="shared" si="12"/>
        <v>10</v>
      </c>
      <c r="J32" s="27" t="str">
        <f t="shared" si="7"/>
        <v>Изолятор проходной, ИПТ-1/250-01 ГОСТ 15150-69.</v>
      </c>
      <c r="K32" s="12"/>
      <c r="L32" s="12"/>
      <c r="M32" s="17" t="str">
        <f t="shared" si="13"/>
        <v>шт.</v>
      </c>
      <c r="N32" s="20">
        <f t="shared" si="8"/>
        <v>135.75842105263158</v>
      </c>
      <c r="O32" s="11"/>
      <c r="P32" s="17">
        <f t="shared" si="9"/>
        <v>38</v>
      </c>
      <c r="Q32" s="18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6"/>
      <c r="B33" s="30">
        <v>11</v>
      </c>
      <c r="C33" s="47" t="s">
        <v>63</v>
      </c>
      <c r="D33" s="36" t="s">
        <v>12</v>
      </c>
      <c r="E33" s="36">
        <v>135.76</v>
      </c>
      <c r="F33" s="58">
        <v>2</v>
      </c>
      <c r="G33" s="37">
        <f t="shared" si="11"/>
        <v>271.52</v>
      </c>
      <c r="H33" s="1"/>
      <c r="I33" s="16">
        <f t="shared" si="12"/>
        <v>11</v>
      </c>
      <c r="J33" s="27" t="str">
        <f t="shared" si="7"/>
        <v>Изолятор проходной, ИПТ-1/400-01 ГОСТ 15150-69.</v>
      </c>
      <c r="K33" s="12"/>
      <c r="L33" s="12"/>
      <c r="M33" s="17" t="str">
        <f t="shared" si="13"/>
        <v>шт.</v>
      </c>
      <c r="N33" s="20">
        <f t="shared" si="8"/>
        <v>135.76</v>
      </c>
      <c r="O33" s="11"/>
      <c r="P33" s="17">
        <f t="shared" si="9"/>
        <v>2</v>
      </c>
      <c r="Q33" s="18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6"/>
      <c r="B34" s="30">
        <v>12</v>
      </c>
      <c r="C34" s="47" t="s">
        <v>64</v>
      </c>
      <c r="D34" s="36" t="s">
        <v>12</v>
      </c>
      <c r="E34" s="36">
        <v>168.52500000000001</v>
      </c>
      <c r="F34" s="58">
        <v>4</v>
      </c>
      <c r="G34" s="37">
        <f t="shared" si="11"/>
        <v>674.1</v>
      </c>
      <c r="H34" s="1"/>
      <c r="I34" s="16">
        <f t="shared" si="12"/>
        <v>12</v>
      </c>
      <c r="J34" s="27" t="str">
        <f t="shared" si="7"/>
        <v>Изолятор проходной, ИПТВ-1/400-630-01 ГОСТ 15150-69.</v>
      </c>
      <c r="K34" s="12"/>
      <c r="L34" s="12"/>
      <c r="M34" s="17" t="str">
        <f t="shared" si="13"/>
        <v>шт.</v>
      </c>
      <c r="N34" s="20">
        <f t="shared" si="8"/>
        <v>168.52500000000001</v>
      </c>
      <c r="O34" s="11"/>
      <c r="P34" s="17">
        <f t="shared" si="9"/>
        <v>4</v>
      </c>
      <c r="Q34" s="18">
        <f t="shared" si="10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6"/>
      <c r="B35" s="30">
        <v>13</v>
      </c>
      <c r="C35" s="47" t="s">
        <v>65</v>
      </c>
      <c r="D35" s="36" t="s">
        <v>12</v>
      </c>
      <c r="E35" s="36">
        <v>424.66636363636366</v>
      </c>
      <c r="F35" s="58">
        <v>22</v>
      </c>
      <c r="G35" s="37">
        <f t="shared" si="11"/>
        <v>9342.66</v>
      </c>
      <c r="H35" s="1"/>
      <c r="I35" s="16">
        <f t="shared" si="12"/>
        <v>13</v>
      </c>
      <c r="J35" s="27" t="str">
        <f t="shared" si="7"/>
        <v>Изолятор проходной, ИПТ 6-10/250 А 01 ГОСТ 15150-69.</v>
      </c>
      <c r="K35" s="12"/>
      <c r="L35" s="12"/>
      <c r="M35" s="17" t="str">
        <f t="shared" si="13"/>
        <v>шт.</v>
      </c>
      <c r="N35" s="20">
        <f t="shared" si="8"/>
        <v>424.66636363636366</v>
      </c>
      <c r="O35" s="11"/>
      <c r="P35" s="17">
        <f t="shared" si="9"/>
        <v>22</v>
      </c>
      <c r="Q35" s="18">
        <f t="shared" si="10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6"/>
      <c r="B36" s="30">
        <v>14</v>
      </c>
      <c r="C36" s="47" t="s">
        <v>66</v>
      </c>
      <c r="D36" s="36" t="s">
        <v>12</v>
      </c>
      <c r="E36" s="36">
        <v>1638.4433333333334</v>
      </c>
      <c r="F36" s="58">
        <v>9</v>
      </c>
      <c r="G36" s="37">
        <f t="shared" si="11"/>
        <v>14745.99</v>
      </c>
      <c r="H36" s="1"/>
      <c r="I36" s="16">
        <f t="shared" si="12"/>
        <v>14</v>
      </c>
      <c r="J36" s="27" t="str">
        <f t="shared" si="7"/>
        <v>Изолятор проходной, ИП-10/630-7,5 УХЛ 1 ГОСТ 20454-85.</v>
      </c>
      <c r="K36" s="12"/>
      <c r="L36" s="12"/>
      <c r="M36" s="17" t="str">
        <f t="shared" si="13"/>
        <v>шт.</v>
      </c>
      <c r="N36" s="20">
        <f t="shared" si="8"/>
        <v>1638.4433333333334</v>
      </c>
      <c r="O36" s="11"/>
      <c r="P36" s="17">
        <f t="shared" si="9"/>
        <v>9</v>
      </c>
      <c r="Q36" s="18">
        <f t="shared" si="10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6"/>
      <c r="B37" s="30">
        <v>15</v>
      </c>
      <c r="C37" s="47" t="s">
        <v>53</v>
      </c>
      <c r="D37" s="36" t="s">
        <v>12</v>
      </c>
      <c r="E37" s="36">
        <v>1964.5</v>
      </c>
      <c r="F37" s="58">
        <v>3</v>
      </c>
      <c r="G37" s="37">
        <f t="shared" si="11"/>
        <v>5893.5</v>
      </c>
      <c r="H37" s="1"/>
      <c r="I37" s="16">
        <f t="shared" si="12"/>
        <v>15</v>
      </c>
      <c r="J37" s="27" t="str">
        <f t="shared" si="7"/>
        <v>Изолятор проходной, ИПТ-10/630 А01 ГОСТ 15150-69</v>
      </c>
      <c r="K37" s="12"/>
      <c r="L37" s="12"/>
      <c r="M37" s="17" t="str">
        <f t="shared" si="13"/>
        <v>шт.</v>
      </c>
      <c r="N37" s="20">
        <f t="shared" si="8"/>
        <v>1964.5</v>
      </c>
      <c r="O37" s="11"/>
      <c r="P37" s="17">
        <f t="shared" si="9"/>
        <v>3</v>
      </c>
      <c r="Q37" s="18">
        <f t="shared" si="10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30">
        <v>16</v>
      </c>
      <c r="C38" s="47" t="s">
        <v>54</v>
      </c>
      <c r="D38" s="36" t="s">
        <v>12</v>
      </c>
      <c r="E38" s="36">
        <v>5169.4662500000004</v>
      </c>
      <c r="F38" s="58">
        <v>8</v>
      </c>
      <c r="G38" s="37">
        <f t="shared" si="11"/>
        <v>41355.730000000003</v>
      </c>
      <c r="H38" s="1"/>
      <c r="I38" s="16">
        <f t="shared" si="12"/>
        <v>16</v>
      </c>
      <c r="J38" s="27" t="str">
        <f t="shared" si="7"/>
        <v>Изолятор проходной, ИПУ-10/1000-7,5 УХЛ1 ГОСТ 20454-85</v>
      </c>
      <c r="K38" s="12"/>
      <c r="L38" s="12"/>
      <c r="M38" s="17" t="str">
        <f t="shared" si="13"/>
        <v>шт.</v>
      </c>
      <c r="N38" s="20">
        <f t="shared" si="8"/>
        <v>5169.4662500000004</v>
      </c>
      <c r="O38" s="11"/>
      <c r="P38" s="17">
        <f t="shared" si="9"/>
        <v>8</v>
      </c>
      <c r="Q38" s="18">
        <f t="shared" si="10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5.5" x14ac:dyDescent="0.25">
      <c r="A39" s="6"/>
      <c r="B39" s="30">
        <v>17</v>
      </c>
      <c r="C39" s="47" t="s">
        <v>67</v>
      </c>
      <c r="D39" s="36" t="s">
        <v>12</v>
      </c>
      <c r="E39" s="36">
        <v>2153.37</v>
      </c>
      <c r="F39" s="58">
        <v>30</v>
      </c>
      <c r="G39" s="37">
        <f t="shared" si="11"/>
        <v>64601.1</v>
      </c>
      <c r="H39" s="1"/>
      <c r="I39" s="16">
        <f t="shared" si="12"/>
        <v>17</v>
      </c>
      <c r="J39" s="27" t="str">
        <f t="shared" si="7"/>
        <v>Изолятор проходной квадратный флянец, ИПУ-10/630-7,5 УХЛ1( квадратный фланец) ГОСТ 20454-85</v>
      </c>
      <c r="K39" s="12"/>
      <c r="L39" s="12"/>
      <c r="M39" s="17" t="str">
        <f t="shared" si="13"/>
        <v>шт.</v>
      </c>
      <c r="N39" s="20">
        <f t="shared" si="8"/>
        <v>2153.37</v>
      </c>
      <c r="O39" s="11"/>
      <c r="P39" s="17">
        <f t="shared" si="9"/>
        <v>30</v>
      </c>
      <c r="Q39" s="18">
        <f t="shared" si="10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5.5" x14ac:dyDescent="0.25">
      <c r="A40" s="6"/>
      <c r="B40" s="30">
        <v>18</v>
      </c>
      <c r="C40" s="47" t="s">
        <v>68</v>
      </c>
      <c r="D40" s="36" t="s">
        <v>12</v>
      </c>
      <c r="E40" s="36">
        <v>1748.0093690851734</v>
      </c>
      <c r="F40" s="58">
        <v>317</v>
      </c>
      <c r="G40" s="37">
        <f t="shared" si="11"/>
        <v>554118.97</v>
      </c>
      <c r="H40" s="1"/>
      <c r="I40" s="16">
        <f t="shared" si="12"/>
        <v>18</v>
      </c>
      <c r="J40" s="27" t="str">
        <f t="shared" si="7"/>
        <v>Изолятор проходной усиленный , ИПУ-10/630-7.5 УХЛ1 (овальный  фланец) ГОСТ 15150-69.</v>
      </c>
      <c r="K40" s="12"/>
      <c r="L40" s="12"/>
      <c r="M40" s="17" t="str">
        <f t="shared" si="13"/>
        <v>шт.</v>
      </c>
      <c r="N40" s="20">
        <f t="shared" si="8"/>
        <v>1748.0093690851734</v>
      </c>
      <c r="O40" s="11"/>
      <c r="P40" s="17">
        <f t="shared" si="9"/>
        <v>317</v>
      </c>
      <c r="Q40" s="18">
        <f t="shared" si="10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6"/>
      <c r="B41" s="75" t="s">
        <v>27</v>
      </c>
      <c r="C41" s="76"/>
      <c r="D41" s="38"/>
      <c r="E41" s="38"/>
      <c r="F41" s="39"/>
      <c r="G41" s="40">
        <f>SUM(G23:G40)</f>
        <v>1084973.7449999999</v>
      </c>
      <c r="H41" s="1"/>
      <c r="I41" s="41"/>
      <c r="J41" s="42"/>
      <c r="K41" s="24"/>
      <c r="L41" s="24"/>
      <c r="M41" s="43"/>
      <c r="N41" s="44"/>
      <c r="O41" s="45"/>
      <c r="P41" s="43"/>
      <c r="Q41" s="46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x14ac:dyDescent="0.25">
      <c r="A42" s="6"/>
      <c r="B42" s="80" t="s">
        <v>28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x14ac:dyDescent="0.25">
      <c r="A43" s="6"/>
      <c r="B43" s="77" t="s">
        <v>29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9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30">
        <v>1</v>
      </c>
      <c r="C44" s="47" t="s">
        <v>48</v>
      </c>
      <c r="D44" s="31" t="s">
        <v>12</v>
      </c>
      <c r="E44" s="28">
        <v>421.31675675675672</v>
      </c>
      <c r="F44" s="58">
        <v>37</v>
      </c>
      <c r="G44" s="29">
        <f t="shared" ref="G44:G47" si="14">E44*F44</f>
        <v>15588.72</v>
      </c>
      <c r="H44" s="1"/>
      <c r="I44" s="16">
        <f>B44</f>
        <v>1</v>
      </c>
      <c r="J44" s="27" t="str">
        <f t="shared" ref="J44:J47" si="15">C44</f>
        <v>Изолятор опорный, ИОР-10-7,5 I УХЛ2 ГОСТ Р 52034-2008</v>
      </c>
      <c r="K44" s="12"/>
      <c r="L44" s="12"/>
      <c r="M44" s="17" t="str">
        <f t="shared" ref="M44:N47" si="16">D44</f>
        <v>шт.</v>
      </c>
      <c r="N44" s="20">
        <f t="shared" si="16"/>
        <v>421.31675675675672</v>
      </c>
      <c r="O44" s="11"/>
      <c r="P44" s="17">
        <f t="shared" ref="P44:P47" si="17">F44</f>
        <v>37</v>
      </c>
      <c r="Q44" s="18">
        <f t="shared" ref="Q44:Q47" si="18">O44*P44</f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6"/>
      <c r="B45" s="30">
        <v>2</v>
      </c>
      <c r="C45" s="47" t="s">
        <v>56</v>
      </c>
      <c r="D45" s="31" t="s">
        <v>12</v>
      </c>
      <c r="E45" s="28">
        <v>411.95</v>
      </c>
      <c r="F45" s="58">
        <v>63</v>
      </c>
      <c r="G45" s="29">
        <f t="shared" si="14"/>
        <v>25952.85</v>
      </c>
      <c r="H45" s="1"/>
      <c r="I45" s="16">
        <f t="shared" ref="I45:I47" si="19">B45</f>
        <v>2</v>
      </c>
      <c r="J45" s="27" t="str">
        <f t="shared" si="15"/>
        <v>Изолятор опорный , ИО-6-3,75 1 У3 ГОСТ Р 52034-2008</v>
      </c>
      <c r="K45" s="12"/>
      <c r="L45" s="12"/>
      <c r="M45" s="17" t="str">
        <f t="shared" si="16"/>
        <v>шт.</v>
      </c>
      <c r="N45" s="20">
        <f t="shared" si="16"/>
        <v>411.95</v>
      </c>
      <c r="O45" s="11"/>
      <c r="P45" s="17">
        <f t="shared" si="17"/>
        <v>63</v>
      </c>
      <c r="Q45" s="18">
        <f t="shared" si="1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30">
        <v>3</v>
      </c>
      <c r="C46" s="47" t="s">
        <v>57</v>
      </c>
      <c r="D46" s="31" t="s">
        <v>12</v>
      </c>
      <c r="E46" s="28">
        <v>421.31647058823529</v>
      </c>
      <c r="F46" s="58">
        <v>51</v>
      </c>
      <c r="G46" s="29">
        <f t="shared" si="14"/>
        <v>21487.14</v>
      </c>
      <c r="H46" s="1"/>
      <c r="I46" s="16">
        <f t="shared" si="19"/>
        <v>3</v>
      </c>
      <c r="J46" s="27" t="str">
        <f t="shared" si="15"/>
        <v>Изолятор опорный, ИОР-10-7,5 II УХЛ2 ГОСТ Р 52034-2008</v>
      </c>
      <c r="K46" s="12"/>
      <c r="L46" s="12"/>
      <c r="M46" s="17" t="str">
        <f t="shared" si="16"/>
        <v>шт.</v>
      </c>
      <c r="N46" s="20">
        <f t="shared" si="16"/>
        <v>421.31647058823529</v>
      </c>
      <c r="O46" s="11"/>
      <c r="P46" s="17">
        <f t="shared" si="17"/>
        <v>51</v>
      </c>
      <c r="Q46" s="18">
        <f t="shared" si="1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30">
        <v>4</v>
      </c>
      <c r="C47" s="47" t="s">
        <v>44</v>
      </c>
      <c r="D47" s="31" t="s">
        <v>12</v>
      </c>
      <c r="E47" s="28">
        <v>424.66</v>
      </c>
      <c r="F47" s="58">
        <v>3</v>
      </c>
      <c r="G47" s="29">
        <f t="shared" si="14"/>
        <v>1273.98</v>
      </c>
      <c r="H47" s="1"/>
      <c r="I47" s="16">
        <f t="shared" si="19"/>
        <v>4</v>
      </c>
      <c r="J47" s="27" t="str">
        <f t="shared" si="15"/>
        <v>Изолятор проходной, ИПТ 6-10/250 А 01</v>
      </c>
      <c r="K47" s="12"/>
      <c r="L47" s="12"/>
      <c r="M47" s="17" t="str">
        <f t="shared" si="16"/>
        <v>шт.</v>
      </c>
      <c r="N47" s="20">
        <f t="shared" si="16"/>
        <v>424.66</v>
      </c>
      <c r="O47" s="11"/>
      <c r="P47" s="17">
        <f t="shared" si="17"/>
        <v>3</v>
      </c>
      <c r="Q47" s="18">
        <f t="shared" si="1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75" t="s">
        <v>31</v>
      </c>
      <c r="C48" s="76"/>
      <c r="D48" s="11"/>
      <c r="E48" s="11"/>
      <c r="F48" s="35"/>
      <c r="G48" s="33">
        <f>SUM(G44:G47)</f>
        <v>64302.69</v>
      </c>
      <c r="H48" s="1"/>
      <c r="I48" s="16"/>
      <c r="J48" s="27"/>
      <c r="K48" s="12"/>
      <c r="L48" s="12"/>
      <c r="M48" s="17"/>
      <c r="N48" s="20"/>
      <c r="O48" s="11"/>
      <c r="P48" s="17"/>
      <c r="Q48" s="18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103" t="s">
        <v>58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6"/>
      <c r="B50" s="54">
        <v>1</v>
      </c>
      <c r="C50" s="47" t="s">
        <v>36</v>
      </c>
      <c r="D50" s="55" t="s">
        <v>12</v>
      </c>
      <c r="E50" s="56">
        <v>421.31666666666666</v>
      </c>
      <c r="F50" s="58">
        <v>12</v>
      </c>
      <c r="G50" s="57">
        <f t="shared" ref="G50:G52" si="20">E50*F50</f>
        <v>5055.8</v>
      </c>
      <c r="H50" s="1"/>
      <c r="I50" s="48">
        <f>B50</f>
        <v>1</v>
      </c>
      <c r="J50" s="49" t="str">
        <f t="shared" ref="J50:J52" si="21">C50</f>
        <v>Изолятор опорный, ИО-10-3,75 II У3 ГОСТ Р 52034-2008</v>
      </c>
      <c r="K50" s="50"/>
      <c r="L50" s="50"/>
      <c r="M50" s="51" t="str">
        <f t="shared" ref="M50:N52" si="22">D50</f>
        <v>шт.</v>
      </c>
      <c r="N50" s="52">
        <f t="shared" si="22"/>
        <v>421.31666666666666</v>
      </c>
      <c r="O50" s="34"/>
      <c r="P50" s="51">
        <f t="shared" ref="P50:P52" si="23">F50</f>
        <v>12</v>
      </c>
      <c r="Q50" s="53">
        <f t="shared" ref="Q50:Q52" si="24">O50*P50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6"/>
      <c r="B51" s="30">
        <v>2</v>
      </c>
      <c r="C51" s="47" t="s">
        <v>37</v>
      </c>
      <c r="D51" s="55" t="s">
        <v>12</v>
      </c>
      <c r="E51" s="28">
        <v>1638.43</v>
      </c>
      <c r="F51" s="58">
        <v>3</v>
      </c>
      <c r="G51" s="57">
        <f t="shared" si="20"/>
        <v>4915.29</v>
      </c>
      <c r="H51" s="1"/>
      <c r="I51" s="48">
        <f t="shared" ref="I51:I52" si="25">B51</f>
        <v>2</v>
      </c>
      <c r="J51" s="49" t="str">
        <f t="shared" si="21"/>
        <v>изолятор проходной, ИП-10/630-7,5 УХЛ-2 ГОСТ 20454-85</v>
      </c>
      <c r="K51" s="12"/>
      <c r="L51" s="12"/>
      <c r="M51" s="51" t="str">
        <f t="shared" si="22"/>
        <v>шт.</v>
      </c>
      <c r="N51" s="52">
        <f t="shared" si="22"/>
        <v>1638.43</v>
      </c>
      <c r="O51" s="11"/>
      <c r="P51" s="51">
        <f t="shared" si="23"/>
        <v>3</v>
      </c>
      <c r="Q51" s="53">
        <f t="shared" si="24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5.5" x14ac:dyDescent="0.25">
      <c r="A52" s="6"/>
      <c r="B52" s="30">
        <v>3</v>
      </c>
      <c r="C52" s="47" t="s">
        <v>46</v>
      </c>
      <c r="D52" s="55" t="s">
        <v>12</v>
      </c>
      <c r="E52" s="28">
        <v>1748.0094444444444</v>
      </c>
      <c r="F52" s="58">
        <v>18</v>
      </c>
      <c r="G52" s="57">
        <f t="shared" si="20"/>
        <v>31464.17</v>
      </c>
      <c r="H52" s="1"/>
      <c r="I52" s="48">
        <f t="shared" si="25"/>
        <v>3</v>
      </c>
      <c r="J52" s="49" t="str">
        <f t="shared" si="21"/>
        <v>Изолятор проходной усиленный , ИПУ-10/630-7.5 УХЛ1 (овальный  флянец)</v>
      </c>
      <c r="K52" s="12"/>
      <c r="L52" s="12"/>
      <c r="M52" s="51" t="str">
        <f t="shared" si="22"/>
        <v>шт.</v>
      </c>
      <c r="N52" s="52">
        <f t="shared" si="22"/>
        <v>1748.0094444444444</v>
      </c>
      <c r="O52" s="11"/>
      <c r="P52" s="51">
        <f t="shared" si="23"/>
        <v>18</v>
      </c>
      <c r="Q52" s="53">
        <f t="shared" si="24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75" t="s">
        <v>30</v>
      </c>
      <c r="C53" s="76"/>
      <c r="D53" s="11"/>
      <c r="E53" s="11"/>
      <c r="F53" s="35"/>
      <c r="G53" s="33">
        <f>SUM(G50:G52)</f>
        <v>41435.259999999995</v>
      </c>
      <c r="H53" s="1"/>
      <c r="I53" s="16"/>
      <c r="J53" s="27"/>
      <c r="K53" s="12"/>
      <c r="L53" s="12"/>
      <c r="M53" s="17"/>
      <c r="N53" s="20"/>
      <c r="O53" s="11"/>
      <c r="P53" s="17"/>
      <c r="Q53" s="18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6"/>
      <c r="B54" s="72" t="s">
        <v>32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6"/>
      <c r="B55" s="30">
        <v>1</v>
      </c>
      <c r="C55" s="47" t="s">
        <v>49</v>
      </c>
      <c r="D55" s="31" t="s">
        <v>12</v>
      </c>
      <c r="E55" s="28">
        <v>421.31666666666666</v>
      </c>
      <c r="F55" s="58">
        <v>12</v>
      </c>
      <c r="G55" s="29">
        <f t="shared" ref="G55:G59" si="26">E55*F55</f>
        <v>5055.8</v>
      </c>
      <c r="H55" s="1"/>
      <c r="I55" s="16">
        <f>B55</f>
        <v>1</v>
      </c>
      <c r="J55" s="27" t="str">
        <f t="shared" ref="J55:J59" si="27">C55</f>
        <v>Изолятор опорный, ИО-10-7,5 II У3</v>
      </c>
      <c r="K55" s="12"/>
      <c r="L55" s="12"/>
      <c r="M55" s="17" t="str">
        <f t="shared" ref="M55:N59" si="28">D55</f>
        <v>шт.</v>
      </c>
      <c r="N55" s="20">
        <f t="shared" si="28"/>
        <v>421.31666666666666</v>
      </c>
      <c r="O55" s="11"/>
      <c r="P55" s="17">
        <f t="shared" ref="P55:P59" si="29">F55</f>
        <v>12</v>
      </c>
      <c r="Q55" s="18">
        <f t="shared" ref="Q55:Q59" si="30"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6"/>
      <c r="B56" s="30">
        <v>2</v>
      </c>
      <c r="C56" s="47" t="s">
        <v>36</v>
      </c>
      <c r="D56" s="31" t="s">
        <v>12</v>
      </c>
      <c r="E56" s="28">
        <v>421.31666666666666</v>
      </c>
      <c r="F56" s="58">
        <v>18</v>
      </c>
      <c r="G56" s="29">
        <f t="shared" si="26"/>
        <v>7583.7</v>
      </c>
      <c r="H56" s="1"/>
      <c r="I56" s="16">
        <f t="shared" ref="I56:I59" si="31">B56</f>
        <v>2</v>
      </c>
      <c r="J56" s="27" t="str">
        <f t="shared" si="27"/>
        <v>Изолятор опорный, ИО-10-3,75 II У3 ГОСТ Р 52034-2008</v>
      </c>
      <c r="K56" s="12"/>
      <c r="L56" s="12"/>
      <c r="M56" s="17" t="str">
        <f t="shared" si="28"/>
        <v>шт.</v>
      </c>
      <c r="N56" s="20">
        <f t="shared" si="28"/>
        <v>421.31666666666666</v>
      </c>
      <c r="O56" s="11"/>
      <c r="P56" s="17">
        <f t="shared" si="29"/>
        <v>18</v>
      </c>
      <c r="Q56" s="18">
        <f t="shared" si="30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30">
        <v>3</v>
      </c>
      <c r="C57" s="47" t="s">
        <v>37</v>
      </c>
      <c r="D57" s="31" t="s">
        <v>12</v>
      </c>
      <c r="E57" s="28">
        <v>1638.4433333333334</v>
      </c>
      <c r="F57" s="58">
        <v>6</v>
      </c>
      <c r="G57" s="29">
        <f t="shared" si="26"/>
        <v>9830.66</v>
      </c>
      <c r="H57" s="1"/>
      <c r="I57" s="16">
        <f t="shared" si="31"/>
        <v>3</v>
      </c>
      <c r="J57" s="27" t="str">
        <f t="shared" si="27"/>
        <v>изолятор проходной, ИП-10/630-7,5 УХЛ-2 ГОСТ 20454-85</v>
      </c>
      <c r="K57" s="12"/>
      <c r="L57" s="12"/>
      <c r="M57" s="17" t="str">
        <f t="shared" si="28"/>
        <v>шт.</v>
      </c>
      <c r="N57" s="20">
        <f t="shared" si="28"/>
        <v>1638.4433333333334</v>
      </c>
      <c r="O57" s="11"/>
      <c r="P57" s="17">
        <f t="shared" si="29"/>
        <v>6</v>
      </c>
      <c r="Q57" s="18">
        <f t="shared" si="30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5.5" x14ac:dyDescent="0.25">
      <c r="A58" s="6"/>
      <c r="B58" s="30">
        <v>4</v>
      </c>
      <c r="C58" s="47" t="s">
        <v>69</v>
      </c>
      <c r="D58" s="31" t="s">
        <v>12</v>
      </c>
      <c r="E58" s="28">
        <v>2153.37</v>
      </c>
      <c r="F58" s="58">
        <v>3</v>
      </c>
      <c r="G58" s="29">
        <f t="shared" si="26"/>
        <v>6460.11</v>
      </c>
      <c r="H58" s="1"/>
      <c r="I58" s="16">
        <f t="shared" si="31"/>
        <v>4</v>
      </c>
      <c r="J58" s="27" t="str">
        <f t="shared" si="27"/>
        <v>Изолятор проходной, ИПУ-10/630-7,5 УХЛ1 ГОСТ 20454-85</v>
      </c>
      <c r="K58" s="12"/>
      <c r="L58" s="12"/>
      <c r="M58" s="17" t="str">
        <f t="shared" si="28"/>
        <v>шт.</v>
      </c>
      <c r="N58" s="20">
        <f t="shared" si="28"/>
        <v>2153.37</v>
      </c>
      <c r="O58" s="11"/>
      <c r="P58" s="17">
        <f t="shared" si="29"/>
        <v>3</v>
      </c>
      <c r="Q58" s="18">
        <f t="shared" si="30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5.5" x14ac:dyDescent="0.25">
      <c r="A59" s="6"/>
      <c r="B59" s="30">
        <v>5</v>
      </c>
      <c r="C59" s="47" t="s">
        <v>59</v>
      </c>
      <c r="D59" s="31" t="s">
        <v>12</v>
      </c>
      <c r="E59" s="28">
        <v>1748.0087719298247</v>
      </c>
      <c r="F59" s="58">
        <v>114</v>
      </c>
      <c r="G59" s="29">
        <f t="shared" si="26"/>
        <v>199273</v>
      </c>
      <c r="H59" s="1"/>
      <c r="I59" s="16">
        <f t="shared" si="31"/>
        <v>5</v>
      </c>
      <c r="J59" s="27" t="str">
        <f t="shared" si="27"/>
        <v>Изолятор проходной усиленный , ИПУ-10/630-7.5 УХЛ1 (овальный  фланец)</v>
      </c>
      <c r="K59" s="12"/>
      <c r="L59" s="12"/>
      <c r="M59" s="17" t="str">
        <f t="shared" si="28"/>
        <v>шт.</v>
      </c>
      <c r="N59" s="20">
        <f t="shared" si="28"/>
        <v>1748.0087719298247</v>
      </c>
      <c r="O59" s="11"/>
      <c r="P59" s="17">
        <f t="shared" si="29"/>
        <v>114</v>
      </c>
      <c r="Q59" s="18">
        <f t="shared" si="30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customHeight="1" x14ac:dyDescent="0.25">
      <c r="A60" s="6"/>
      <c r="B60" s="75" t="s">
        <v>34</v>
      </c>
      <c r="C60" s="76"/>
      <c r="D60" s="11"/>
      <c r="E60" s="11"/>
      <c r="F60" s="35"/>
      <c r="G60" s="33">
        <f>SUM(G55:G59)</f>
        <v>228203.27</v>
      </c>
      <c r="H60" s="1"/>
      <c r="I60" s="16"/>
      <c r="J60" s="27"/>
      <c r="K60" s="12"/>
      <c r="L60" s="12"/>
      <c r="M60" s="17"/>
      <c r="N60" s="20"/>
      <c r="O60" s="11"/>
      <c r="P60" s="17"/>
      <c r="Q60" s="18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6"/>
      <c r="B61" s="82" t="s">
        <v>33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4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6"/>
      <c r="B62" s="30">
        <v>1</v>
      </c>
      <c r="C62" s="47" t="s">
        <v>55</v>
      </c>
      <c r="D62" s="31" t="s">
        <v>12</v>
      </c>
      <c r="E62" s="28">
        <v>395.09</v>
      </c>
      <c r="F62" s="58">
        <v>12</v>
      </c>
      <c r="G62" s="29">
        <f t="shared" ref="G62:G65" si="32">E62*F62</f>
        <v>4741.08</v>
      </c>
      <c r="H62" s="1"/>
      <c r="I62" s="16"/>
      <c r="J62" s="27" t="str">
        <f t="shared" ref="J62:J65" si="33">C62</f>
        <v>Изолятор, ИОР-10-7,5 I УХЛ Т2</v>
      </c>
      <c r="K62" s="12"/>
      <c r="L62" s="12"/>
      <c r="M62" s="17" t="str">
        <f t="shared" ref="M62:N65" si="34">D62</f>
        <v>шт.</v>
      </c>
      <c r="N62" s="20">
        <f t="shared" si="34"/>
        <v>395.09</v>
      </c>
      <c r="O62" s="11"/>
      <c r="P62" s="17">
        <f t="shared" ref="P62:P65" si="35">F62</f>
        <v>12</v>
      </c>
      <c r="Q62" s="18">
        <f t="shared" ref="Q62:Q65" si="36">O62*P62</f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6"/>
      <c r="B63" s="30">
        <v>2</v>
      </c>
      <c r="C63" s="47" t="s">
        <v>37</v>
      </c>
      <c r="D63" s="31" t="s">
        <v>12</v>
      </c>
      <c r="E63" s="28">
        <v>1638.43</v>
      </c>
      <c r="F63" s="58">
        <v>8</v>
      </c>
      <c r="G63" s="29">
        <f t="shared" si="32"/>
        <v>13107.44</v>
      </c>
      <c r="H63" s="1"/>
      <c r="I63" s="16">
        <f t="shared" ref="I63:I65" si="37">B63</f>
        <v>2</v>
      </c>
      <c r="J63" s="27" t="str">
        <f t="shared" si="33"/>
        <v>изолятор проходной, ИП-10/630-7,5 УХЛ-2 ГОСТ 20454-85</v>
      </c>
      <c r="K63" s="12"/>
      <c r="L63" s="12"/>
      <c r="M63" s="17" t="str">
        <f t="shared" si="34"/>
        <v>шт.</v>
      </c>
      <c r="N63" s="20">
        <f t="shared" si="34"/>
        <v>1638.43</v>
      </c>
      <c r="O63" s="11"/>
      <c r="P63" s="17">
        <f t="shared" si="35"/>
        <v>8</v>
      </c>
      <c r="Q63" s="18">
        <f t="shared" si="36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30">
        <v>3</v>
      </c>
      <c r="C64" s="47" t="s">
        <v>54</v>
      </c>
      <c r="D64" s="31" t="s">
        <v>12</v>
      </c>
      <c r="E64" s="28">
        <v>5169.4399999999996</v>
      </c>
      <c r="F64" s="58">
        <v>3</v>
      </c>
      <c r="G64" s="29">
        <f t="shared" si="32"/>
        <v>15508.32</v>
      </c>
      <c r="H64" s="1"/>
      <c r="I64" s="16">
        <f t="shared" si="37"/>
        <v>3</v>
      </c>
      <c r="J64" s="27" t="str">
        <f t="shared" si="33"/>
        <v>Изолятор проходной, ИПУ-10/1000-7,5 УХЛ1 ГОСТ 20454-85</v>
      </c>
      <c r="K64" s="12"/>
      <c r="L64" s="12"/>
      <c r="M64" s="17" t="str">
        <f t="shared" si="34"/>
        <v>шт.</v>
      </c>
      <c r="N64" s="20">
        <f t="shared" si="34"/>
        <v>5169.4399999999996</v>
      </c>
      <c r="O64" s="11"/>
      <c r="P64" s="17">
        <f t="shared" si="35"/>
        <v>3</v>
      </c>
      <c r="Q64" s="18">
        <f t="shared" si="36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5.5" x14ac:dyDescent="0.25">
      <c r="A65" s="6"/>
      <c r="B65" s="30">
        <v>4</v>
      </c>
      <c r="C65" s="47" t="s">
        <v>46</v>
      </c>
      <c r="D65" s="31" t="s">
        <v>12</v>
      </c>
      <c r="E65" s="28">
        <v>1748.0088888888888</v>
      </c>
      <c r="F65" s="58">
        <v>9</v>
      </c>
      <c r="G65" s="29">
        <f t="shared" si="32"/>
        <v>15732.08</v>
      </c>
      <c r="H65" s="1"/>
      <c r="I65" s="16">
        <f t="shared" si="37"/>
        <v>4</v>
      </c>
      <c r="J65" s="27" t="str">
        <f t="shared" si="33"/>
        <v>Изолятор проходной усиленный , ИПУ-10/630-7.5 УХЛ1 (овальный  флянец)</v>
      </c>
      <c r="K65" s="12"/>
      <c r="L65" s="12"/>
      <c r="M65" s="17" t="str">
        <f t="shared" si="34"/>
        <v>шт.</v>
      </c>
      <c r="N65" s="20">
        <f t="shared" si="34"/>
        <v>1748.0088888888888</v>
      </c>
      <c r="O65" s="11"/>
      <c r="P65" s="17">
        <f t="shared" si="35"/>
        <v>9</v>
      </c>
      <c r="Q65" s="18">
        <f t="shared" si="36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thickBot="1" x14ac:dyDescent="0.3">
      <c r="A66" s="6"/>
      <c r="B66" s="75" t="s">
        <v>35</v>
      </c>
      <c r="C66" s="76"/>
      <c r="D66" s="11"/>
      <c r="E66" s="11"/>
      <c r="F66" s="35"/>
      <c r="G66" s="33">
        <f>SUM(G62:G65)</f>
        <v>49088.92</v>
      </c>
      <c r="H66" s="1"/>
      <c r="I66" s="16"/>
      <c r="J66" s="27"/>
      <c r="K66" s="12"/>
      <c r="L66" s="12"/>
      <c r="M66" s="17"/>
      <c r="N66" s="20"/>
      <c r="O66" s="11"/>
      <c r="P66" s="17"/>
      <c r="Q66" s="18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1" customHeight="1" thickBot="1" x14ac:dyDescent="0.3">
      <c r="A67" s="6"/>
      <c r="B67" s="66" t="s">
        <v>5</v>
      </c>
      <c r="C67" s="67"/>
      <c r="D67" s="67"/>
      <c r="E67" s="67"/>
      <c r="F67" s="68"/>
      <c r="G67" s="13">
        <f>G66+G60+G53+G48+G41+G21</f>
        <v>1800574.1549999998</v>
      </c>
      <c r="H67" s="1"/>
      <c r="I67" s="66" t="s">
        <v>5</v>
      </c>
      <c r="J67" s="67"/>
      <c r="K67" s="67"/>
      <c r="L67" s="67"/>
      <c r="M67" s="67"/>
      <c r="N67" s="67"/>
      <c r="O67" s="67"/>
      <c r="P67" s="68"/>
      <c r="Q67" s="13">
        <f>SUM(Q10:Q66)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" customHeight="1" x14ac:dyDescent="0.25">
      <c r="A68" s="6"/>
      <c r="B68" s="95" t="s">
        <v>15</v>
      </c>
      <c r="C68" s="96"/>
      <c r="D68" s="96"/>
      <c r="E68" s="96"/>
      <c r="F68" s="21">
        <v>0.2</v>
      </c>
      <c r="G68" s="14">
        <f>G67*F68</f>
        <v>360114.83100000001</v>
      </c>
      <c r="H68" s="1"/>
      <c r="I68" s="95" t="s">
        <v>15</v>
      </c>
      <c r="J68" s="96"/>
      <c r="K68" s="96"/>
      <c r="L68" s="96"/>
      <c r="M68" s="96"/>
      <c r="N68" s="96"/>
      <c r="O68" s="96"/>
      <c r="P68" s="21">
        <v>0.2</v>
      </c>
      <c r="Q68" s="14">
        <f>Q67*P68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thickBot="1" x14ac:dyDescent="0.3">
      <c r="A69" s="6"/>
      <c r="B69" s="87" t="s">
        <v>6</v>
      </c>
      <c r="C69" s="88"/>
      <c r="D69" s="88"/>
      <c r="E69" s="88"/>
      <c r="F69" s="89"/>
      <c r="G69" s="15">
        <f>G67+G68</f>
        <v>2160688.9859999996</v>
      </c>
      <c r="H69" s="1"/>
      <c r="I69" s="87" t="s">
        <v>6</v>
      </c>
      <c r="J69" s="88"/>
      <c r="K69" s="88"/>
      <c r="L69" s="88"/>
      <c r="M69" s="88"/>
      <c r="N69" s="88"/>
      <c r="O69" s="88"/>
      <c r="P69" s="89"/>
      <c r="Q69" s="15">
        <f>Q67+Q68</f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9.5" customHeight="1" x14ac:dyDescent="0.25">
      <c r="B70" s="69"/>
      <c r="C70" s="69"/>
      <c r="D70" s="69"/>
      <c r="E70" s="69"/>
      <c r="F70" s="69"/>
      <c r="G70" s="69"/>
      <c r="H70" s="1"/>
      <c r="I70" s="1"/>
      <c r="J70" s="1"/>
      <c r="K70" s="1"/>
      <c r="L70" s="1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57.75" customHeight="1" x14ac:dyDescent="0.25">
      <c r="B71" s="62"/>
      <c r="C71" s="62"/>
      <c r="D71" s="62"/>
      <c r="E71" s="62"/>
      <c r="F71" s="62"/>
      <c r="G71" s="62"/>
      <c r="H71" s="3"/>
      <c r="I71" s="3"/>
      <c r="J71" s="70" t="s">
        <v>16</v>
      </c>
      <c r="K71" s="71"/>
      <c r="L71" s="25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1"/>
    </row>
    <row r="72" spans="1:27" ht="19.5" x14ac:dyDescent="0.25">
      <c r="J72" s="61"/>
      <c r="K72" s="61"/>
      <c r="L72" s="22"/>
      <c r="AA72" s="1"/>
    </row>
    <row r="73" spans="1:27" ht="16.5" x14ac:dyDescent="0.25">
      <c r="J73" s="60"/>
      <c r="K73" s="60"/>
      <c r="L73" s="23"/>
    </row>
    <row r="74" spans="1:27" ht="19.5" x14ac:dyDescent="0.25">
      <c r="J74" s="61"/>
      <c r="K74" s="61"/>
      <c r="L74" s="22"/>
    </row>
  </sheetData>
  <sheetProtection formatCells="0" formatColumns="0" formatRows="0" insertRows="0" deleteRows="0"/>
  <mergeCells count="32">
    <mergeCell ref="B1:Q1"/>
    <mergeCell ref="B3:E3"/>
    <mergeCell ref="B67:F67"/>
    <mergeCell ref="I3:Q3"/>
    <mergeCell ref="B69:F69"/>
    <mergeCell ref="B4:G4"/>
    <mergeCell ref="B7:G7"/>
    <mergeCell ref="I69:P69"/>
    <mergeCell ref="B68:E68"/>
    <mergeCell ref="I68:O68"/>
    <mergeCell ref="I4:L4"/>
    <mergeCell ref="B9:Q9"/>
    <mergeCell ref="B48:C48"/>
    <mergeCell ref="B21:C21"/>
    <mergeCell ref="B49:Q49"/>
    <mergeCell ref="B53:C53"/>
    <mergeCell ref="J73:K73"/>
    <mergeCell ref="J74:K74"/>
    <mergeCell ref="J72:K72"/>
    <mergeCell ref="B71:G71"/>
    <mergeCell ref="I7:Q7"/>
    <mergeCell ref="I67:P67"/>
    <mergeCell ref="B70:G70"/>
    <mergeCell ref="J71:K71"/>
    <mergeCell ref="B22:Q22"/>
    <mergeCell ref="B41:C41"/>
    <mergeCell ref="B43:Q43"/>
    <mergeCell ref="B42:Q42"/>
    <mergeCell ref="B54:Q54"/>
    <mergeCell ref="B61:Q61"/>
    <mergeCell ref="B60:C60"/>
    <mergeCell ref="B66:C66"/>
  </mergeCells>
  <pageMargins left="0.31496062992125984" right="0.19685039370078741" top="0.19685039370078741" bottom="0" header="0.31496062992125984" footer="0.31496062992125984"/>
  <pageSetup paperSize="9" scale="41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2020-09-09T04:53:13Z</cp:lastPrinted>
  <dcterms:created xsi:type="dcterms:W3CDTF">2018-05-22T01:14:50Z</dcterms:created>
  <dcterms:modified xsi:type="dcterms:W3CDTF">2020-09-11T06:41:17Z</dcterms:modified>
</cp:coreProperties>
</file>